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C:\Users\dorinela.cojocareanu\Desktop\Masura 4.4 corectii SSC\"/>
    </mc:Choice>
  </mc:AlternateContent>
  <bookViews>
    <workbookView xWindow="0" yWindow="0" windowWidth="23040" windowHeight="8820" tabRatio="889" activeTab="6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investițional'!$A$1:$H$101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E16" i="23" l="1"/>
  <c r="E11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01" i="36" l="1"/>
  <c r="F101" i="36"/>
  <c r="G101" i="36"/>
  <c r="H101" i="36"/>
  <c r="E96" i="36"/>
  <c r="F96" i="36"/>
  <c r="G96" i="36"/>
  <c r="H96" i="36"/>
  <c r="N15" i="18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D101" i="36"/>
  <c r="D96" i="36"/>
  <c r="C95" i="36"/>
  <c r="C94" i="36"/>
  <c r="E93" i="36"/>
  <c r="D93" i="36"/>
  <c r="C93" i="36" s="1"/>
  <c r="F86" i="36"/>
  <c r="E86" i="36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C96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C76" i="36" s="1"/>
  <c r="F85" i="36"/>
  <c r="F89" i="36" s="1"/>
  <c r="E70" i="35"/>
  <c r="C71" i="36"/>
  <c r="E85" i="36"/>
  <c r="E89" i="36" s="1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C80" i="36"/>
  <c r="C78" i="36" s="1"/>
  <c r="D72" i="36"/>
  <c r="C80" i="35"/>
  <c r="C76" i="35"/>
  <c r="C78" i="35" l="1"/>
  <c r="C86" i="36"/>
  <c r="D86" i="36" s="1"/>
  <c r="I70" i="35"/>
  <c r="I71" i="35" s="1"/>
  <c r="C70" i="36" l="1"/>
  <c r="C75" i="36" s="1"/>
  <c r="C81" i="36" s="1"/>
  <c r="C75" i="35"/>
  <c r="C81" i="35" l="1"/>
  <c r="C89" i="36" s="1"/>
  <c r="C85" i="36"/>
  <c r="C77" i="36"/>
  <c r="C77" i="35"/>
  <c r="D79" i="35" s="1"/>
  <c r="D24" i="36"/>
  <c r="D19" i="36"/>
  <c r="D79" i="36" l="1"/>
  <c r="D70" i="36"/>
  <c r="D85" i="36" l="1"/>
  <c r="D89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<sst xmlns="http://schemas.openxmlformats.org/spreadsheetml/2006/main" count="735" uniqueCount="401">
  <si>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</si>
  <si>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</si>
  <si>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</si>
  <si>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</si>
  <si>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</si>
  <si>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</si>
  <si>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</si>
  <si>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</si>
  <si>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</si>
  <si>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</si>
  <si>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</si>
  <si>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</si>
  <si>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</si>
  <si>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</si>
  <si>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</si>
  <si>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</si>
  <si>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</si>
  <si>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</si>
  <si>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</si>
  <si>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</si>
  <si>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</si>
  <si>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</si>
  <si>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</si>
  <si>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</si>
  <si>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</si>
  <si>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</si>
  <si>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</si>
  <si>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</si>
  <si>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</si>
  <si>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</si>
  <si>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</si>
  <si>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</si>
  <si>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</si>
  <si>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</si>
  <si>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</si>
  <si>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</si>
  <si>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</si>
  <si>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</si>
  <si>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</si>
  <si>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</si>
  <si>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</si>
  <si>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</si>
  <si>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</si>
  <si>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</si>
  <si>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</si>
  <si>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</si>
  <si>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</si>
  <si>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</si>
  <si>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</si>
  <si>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</si>
  <si>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</si>
  <si>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</si>
  <si>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</si>
  <si>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</si>
  <si>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</si>
  <si>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</si>
  <si>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</si>
  <si>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</si>
  <si>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</si>
  <si>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</si>
  <si>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</si>
  <si>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</si>
  <si>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</si>
  <si>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</si>
  <si>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</si>
  <si>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</si>
  <si>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</si>
  <si>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</si>
  <si>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</si>
  <si>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</si>
  <si>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</si>
  <si>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</si>
  <si>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</si>
  <si>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</si>
  <si>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</si>
  <si>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</si>
  <si>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</si>
  <si>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</si>
  <si>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</si>
  <si>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</si>
  <si>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</si>
  <si>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</si>
  <si>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</si>
  <si>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</si>
  <si>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</si>
  <si>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</si>
  <si>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</si>
  <si>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</si>
  <si>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</si>
  <si>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</si>
  <si>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</si>
  <si>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</si>
  <si>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</si>
  <si>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</si>
  <si>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</si>
  <si>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</si>
  <si>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</si>
  <si>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</si>
  <si>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</si>
  <si>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</si>
  <si>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</si>
  <si>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</si>
  <si>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</si>
  <si>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</si>
  <si>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</si>
  <si>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</si>
  <si>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</si>
  <si>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</si>
  <si>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</si>
  <si>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</si>
  <si>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</si>
  <si>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</si>
  <si>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</si>
  <si>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</si>
  <si>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</si>
  <si>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</si>
  <si>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</si>
  <si>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</si>
  <si>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</si>
  <si>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</si>
  <si>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</si>
  <si>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</si>
  <si>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</si>
  <si>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</si>
  <si>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</si>
  <si>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</si>
  <si>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</si>
  <si>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</si>
  <si>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</si>
  <si>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</si>
  <si>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</si>
  <si>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</si>
  <si>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</si>
  <si>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</si>
  <si>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</si>
  <si>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</si>
  <si>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</si>
  <si>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</si>
  <si>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</si>
  <si>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</si>
  <si>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</si>
  <si>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</si>
  <si>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</si>
  <si>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</si>
  <si>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</si>
  <si>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</si>
  <si>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</si>
  <si>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</si>
  <si>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</si>
  <si>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</si>
  <si>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</si>
  <si>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</si>
  <si>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</si>
  <si>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</si>
  <si>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</si>
  <si>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</si>
  <si>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</si>
  <si>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</si>
  <si>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</si>
  <si>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</si>
  <si>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</si>
  <si>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</si>
  <si>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</si>
  <si>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</si>
  <si>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</si>
  <si>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</si>
  <si>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</si>
  <si>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</si>
  <si>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</si>
  <si>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</si>
  <si>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</si>
  <si>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</si>
  <si>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</si>
  <si>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</si>
  <si>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</si>
  <si>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</si>
  <si>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</si>
  <si>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</si>
  <si>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</si>
  <si>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</si>
  <si>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</si>
  <si>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</si>
  <si>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</si>
  <si>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</si>
  <si>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</si>
  <si>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</si>
  <si>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</si>
  <si>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</si>
  <si>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</si>
  <si>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</si>
  <si>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</si>
  <si>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</si>
  <si>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</si>
  <si>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</si>
  <si>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</si>
  <si>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</si>
  <si>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</si>
  <si>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</si>
  <si>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</si>
  <si>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</si>
  <si>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</si>
  <si>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</si>
  <si>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</si>
  <si>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</si>
  <si>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</si>
  <si>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</si>
  <si>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</si>
  <si>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</si>
  <si>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</si>
  <si>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</si>
  <si>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</si>
  <si>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</si>
  <si>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</si>
  <si>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</si>
  <si>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</si>
  <si>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</si>
  <si>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</si>
  <si>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</si>
  <si>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</si>
  <si>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</si>
  <si>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</si>
  <si>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</si>
  <si>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</si>
  <si>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</si>
  <si>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</si>
  <si>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10%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</si>
  <si>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</si>
  <si>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1.2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</si>
  <si>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60%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</si>
  <si>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</si>
  <si>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</si>
  <si>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</si>
  <si>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</si>
  <si>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</si>
  <si>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</si>
  <si>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</si>
  <si>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</si>
  <si>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</si>
  <si>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</si>
  <si>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</si>
  <si>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</si>
  <si>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</si>
  <si>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</si>
  <si>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</si>
  <si>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</si>
  <si>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</si>
  <si>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</si>
  <si>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</si>
  <si>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</si>
  <si>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</si>
  <si>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</si>
  <si>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</si>
  <si>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</si>
  <si>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</si>
  <si>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</si>
  <si>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</si>
  <si>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</si>
  <si>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</si>
  <si>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</si>
  <si>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</si>
  <si>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</si>
  <si>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</si>
  <si>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</si>
  <si>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</si>
  <si>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</si>
  <si>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</si>
  <si>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</si>
  <si>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</si>
  <si>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</si>
  <si>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</si>
  <si>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</si>
  <si>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</si>
  <si>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</si>
  <si>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</si>
  <si>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</si>
  <si>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</si>
  <si>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</si>
  <si>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</si>
  <si>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</si>
  <si>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</si>
  <si>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</si>
  <si>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</si>
  <si>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</si>
  <si>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</si>
  <si>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</si>
  <si>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</si>
  <si>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</si>
  <si>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</si>
  <si>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</si>
  <si>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</si>
  <si>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</si>
  <si>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</si>
  <si>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</si>
  <si>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</si>
  <si>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</si>
  <si>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</si>
  <si>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</si>
  <si>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</si>
  <si>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</si>
  <si>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</si>
  <si>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</si>
  <si>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</si>
  <si>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</si>
  <si>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</si>
  <si>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</si>
  <si>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</si>
  <si>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</si>
  <si>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</si>
  <si>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</si>
  <si>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</si>
  <si>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</si>
  <si>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</si>
  <si>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</si>
  <si>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</si>
  <si>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</si>
  <si>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</si>
  <si>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</si>
  <si>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</si>
  <si>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</si>
  <si>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</si>
  <si>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</si>
  <si>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</si>
  <si>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</si>
  <si>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</si>
  <si>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</si>
  <si>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</si>
  <si>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</si>
  <si>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</si>
  <si>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</si>
  <si>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</si>
  <si>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</si>
  <si>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</si>
  <si>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</si>
  <si>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</si>
  <si>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</si>
  <si>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</si>
  <si>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</si>
  <si>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</si>
  <si>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</si>
  <si>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</si>
  <si>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</si>
  <si>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</si>
  <si>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</si>
  <si>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</si>
  <si>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</si>
  <si>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</si>
  <si>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</si>
  <si>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</si>
  <si>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</si>
  <si>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</si>
  <si>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</si>
  <si>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</si>
  <si>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</si>
  <si>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</si>
  <si>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</si>
  <si>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</si>
  <si>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</si>
  <si>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</si>
  <si>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</si>
  <si>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</si>
  <si>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</si>
  <si>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</si>
  <si>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</si>
  <si>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</si>
  <si>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</si>
  <si>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</si>
  <si>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</si>
  <si>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</si>
  <si>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</si>
  <si>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</si>
  <si>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</si>
  <si>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</si>
  <si>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</si>
  <si>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</si>
  <si>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</si>
  <si>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</si>
  <si>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</si>
  <si>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</si>
  <si>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</si>
  <si>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</si>
  <si>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</si>
  <si>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</si>
  <si>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</si>
  <si>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</si>
  <si>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</si>
  <si>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</si>
  <si>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</si>
  <si>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</si>
  <si>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</si>
  <si>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</si>
  <si>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</si>
  <si>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t>Anexa 10.1</t>
  </si>
  <si>
    <t>Anexa 10.2</t>
  </si>
  <si>
    <t>Anexa 10.3</t>
  </si>
  <si>
    <t>Anexa 10.4</t>
  </si>
  <si>
    <t>Anexa 10.5</t>
  </si>
  <si>
    <t>Anexa 10.6</t>
  </si>
  <si>
    <t>Anexa 10.7</t>
  </si>
  <si>
    <t>Anexa 10.8</t>
  </si>
  <si>
    <t>Anexa 10.9</t>
  </si>
  <si>
    <t>Anexa 10.10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</si>
</sst>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73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7" fillId="0" borderId="0"/>
    <xf numFmtId="0" fontId="1" fillId="0" borderId="0"/>
  </cellStyleXfs>
  <cellXfs count="582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0" fontId="60" fillId="0" borderId="40" xfId="12" applyFont="1" applyFill="1" applyBorder="1" applyAlignment="1" applyProtection="1">
      <alignment vertical="top"/>
    </xf>
    <xf numFmtId="49" fontId="59" fillId="9" borderId="40" xfId="12" applyNumberFormat="1" applyFont="1" applyFill="1" applyBorder="1" applyAlignment="1" applyProtection="1">
      <alignment vertical="top"/>
    </xf>
    <xf numFmtId="0" fontId="57" fillId="9" borderId="0" xfId="12" applyFont="1" applyFill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4" fontId="60" fillId="0" borderId="41" xfId="12" applyNumberFormat="1" applyFont="1" applyFill="1" applyBorder="1" applyAlignment="1" applyProtection="1">
      <alignment horizontal="right" vertical="top"/>
    </xf>
    <xf numFmtId="4" fontId="59" fillId="0" borderId="41" xfId="12" applyNumberFormat="1" applyFont="1" applyFill="1" applyBorder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60" fillId="0" borderId="1" xfId="0" applyFont="1" applyFill="1" applyAlignment="1" applyProtection="1">
      <alignment horizontal="left" vertical="top"/>
    </xf>
    <xf numFmtId="4" fontId="59" fillId="0" borderId="1" xfId="0" applyNumberFormat="1" applyFont="1" applyFill="1" applyAlignment="1" applyProtection="1">
      <alignment horizontal="center"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72" fillId="0" borderId="40" xfId="0" applyNumberFormat="1" applyFont="1" applyFill="1" applyBorder="1" applyAlignment="1" applyProtection="1">
      <alignment horizontal="right" vertical="top" wrapText="1"/>
    </xf>
    <xf numFmtId="3" fontId="71" fillId="0" borderId="40" xfId="0" applyNumberFormat="1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horizontal="left" vertical="top"/>
    </xf>
    <xf numFmtId="4" fontId="71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57" fillId="10" borderId="0" xfId="12" applyFont="1" applyFill="1" applyAlignment="1" applyProtection="1">
      <alignment vertical="top"/>
    </xf>
    <xf numFmtId="0" fontId="54" fillId="0" borderId="1" xfId="0" applyFont="1" applyFill="1" applyAlignment="1" applyProtection="1">
      <alignment vertical="top"/>
    </xf>
    <xf numFmtId="0" fontId="64" fillId="9" borderId="40" xfId="12" applyFont="1" applyFill="1" applyBorder="1" applyAlignment="1" applyProtection="1">
      <alignment vertical="top" wrapText="1"/>
    </xf>
    <xf numFmtId="0" fontId="64" fillId="9" borderId="40" xfId="12" applyFont="1" applyFill="1" applyBorder="1" applyAlignment="1" applyProtection="1">
      <alignment horizontal="center" vertical="top" wrapText="1"/>
    </xf>
    <xf numFmtId="0" fontId="64" fillId="9" borderId="40" xfId="12" applyFont="1" applyFill="1" applyBorder="1" applyAlignment="1" applyProtection="1">
      <alignment horizontal="right" vertical="top" wrapText="1"/>
      <protection locked="0"/>
    </xf>
    <xf numFmtId="4" fontId="62" fillId="9" borderId="0" xfId="12" applyNumberFormat="1" applyFont="1" applyFill="1" applyAlignment="1" applyProtection="1">
      <alignment horizontal="right" vertical="top"/>
    </xf>
    <xf numFmtId="0" fontId="62" fillId="9" borderId="40" xfId="12" applyFont="1" applyFill="1" applyBorder="1" applyAlignment="1" applyProtection="1">
      <alignment vertical="top" wrapText="1"/>
    </xf>
    <xf numFmtId="4" fontId="64" fillId="9" borderId="40" xfId="12" applyNumberFormat="1" applyFont="1" applyFill="1" applyBorder="1" applyAlignment="1" applyProtection="1">
      <alignment horizontal="right" vertical="top"/>
    </xf>
    <xf numFmtId="4" fontId="62" fillId="9" borderId="40" xfId="12" applyNumberFormat="1" applyFont="1" applyFill="1" applyBorder="1" applyAlignment="1" applyProtection="1">
      <alignment horizontal="right" vertical="top"/>
    </xf>
    <xf numFmtId="4" fontId="62" fillId="9" borderId="40" xfId="12" applyNumberFormat="1" applyFont="1" applyFill="1" applyBorder="1" applyAlignment="1" applyProtection="1">
      <alignment horizontal="right" vertical="top"/>
      <protection locked="0"/>
    </xf>
    <xf numFmtId="9" fontId="64" fillId="9" borderId="0" xfId="10" applyFont="1" applyFill="1" applyAlignment="1" applyProtection="1">
      <alignment horizontal="right" vertical="top"/>
    </xf>
    <xf numFmtId="4" fontId="64" fillId="9" borderId="0" xfId="12" applyNumberFormat="1" applyFont="1" applyFill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0" fontId="64" fillId="0" borderId="0" xfId="12" applyFont="1" applyFill="1" applyAlignment="1" applyProtection="1">
      <alignment horizontal="left" vertical="top"/>
    </xf>
    <xf numFmtId="0" fontId="62" fillId="0" borderId="1" xfId="0" applyFont="1" applyFill="1" applyAlignment="1" applyProtection="1">
      <alignment horizontal="left" vertical="top" wrapText="1"/>
    </xf>
    <xf numFmtId="0" fontId="62" fillId="0" borderId="1" xfId="0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0" fontId="64" fillId="2" borderId="40" xfId="0" applyFont="1" applyBorder="1" applyAlignment="1" applyProtection="1">
      <alignment horizontal="lef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3" fontId="59" fillId="0" borderId="42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 wrapText="1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62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M83"/>
  <sheetViews>
    <sheetView view="pageBreakPreview" zoomScale="120" zoomScaleNormal="100" zoomScaleSheetLayoutView="120" workbookViewId="0">
      <selection activeCell="H1" sqref="H1:I2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428" t="s">
        <v>154</v>
      </c>
      <c r="B1" s="429"/>
      <c r="C1" s="429"/>
      <c r="D1" s="429"/>
      <c r="E1" s="429"/>
      <c r="F1" s="429"/>
      <c r="G1" s="430"/>
      <c r="H1" s="424" t="s">
        <v>391</v>
      </c>
      <c r="I1" s="425"/>
    </row>
    <row r="2" spans="1:9" ht="18" customHeight="1" x14ac:dyDescent="0.2">
      <c r="A2" s="431" t="s">
        <v>233</v>
      </c>
      <c r="B2" s="432"/>
      <c r="C2" s="432"/>
      <c r="D2" s="432"/>
      <c r="E2" s="432"/>
      <c r="F2" s="432"/>
      <c r="G2" s="433"/>
      <c r="H2" s="426"/>
      <c r="I2" s="427"/>
    </row>
    <row r="3" spans="1:9" x14ac:dyDescent="0.2">
      <c r="A3" s="422"/>
      <c r="B3" s="423"/>
      <c r="C3" s="423"/>
      <c r="D3" s="423"/>
      <c r="E3" s="423"/>
      <c r="F3" s="423"/>
      <c r="G3" s="423"/>
      <c r="H3" s="423"/>
      <c r="I3" s="423"/>
    </row>
    <row r="4" spans="1:9" x14ac:dyDescent="0.2">
      <c r="A4" s="434" t="s">
        <v>327</v>
      </c>
      <c r="B4" s="434"/>
      <c r="C4" s="434"/>
      <c r="D4" s="434"/>
      <c r="E4" s="434"/>
      <c r="F4" s="434"/>
      <c r="G4" s="434"/>
      <c r="H4" s="434"/>
      <c r="I4" s="434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35" t="s">
        <v>235</v>
      </c>
      <c r="B6" s="437" t="s">
        <v>236</v>
      </c>
      <c r="C6" s="439" t="s">
        <v>237</v>
      </c>
      <c r="D6" s="439"/>
      <c r="E6" s="440" t="s">
        <v>238</v>
      </c>
      <c r="F6" s="439" t="s">
        <v>239</v>
      </c>
      <c r="G6" s="439"/>
      <c r="H6" s="440" t="s">
        <v>240</v>
      </c>
      <c r="I6" s="440" t="s">
        <v>241</v>
      </c>
    </row>
    <row r="7" spans="1:9" x14ac:dyDescent="0.2">
      <c r="A7" s="436"/>
      <c r="B7" s="438"/>
      <c r="C7" s="313" t="s">
        <v>242</v>
      </c>
      <c r="D7" s="313" t="s">
        <v>243</v>
      </c>
      <c r="E7" s="441"/>
      <c r="F7" s="313" t="s">
        <v>242</v>
      </c>
      <c r="G7" s="313" t="s">
        <v>244</v>
      </c>
      <c r="H7" s="441"/>
      <c r="I7" s="441"/>
    </row>
    <row r="8" spans="1:9" x14ac:dyDescent="0.2">
      <c r="A8" s="314" t="s">
        <v>245</v>
      </c>
      <c r="B8" s="420" t="s">
        <v>246</v>
      </c>
      <c r="C8" s="421"/>
      <c r="D8" s="421"/>
      <c r="E8" s="421"/>
      <c r="F8" s="421"/>
      <c r="G8" s="421"/>
      <c r="H8" s="421"/>
      <c r="I8" s="421"/>
    </row>
    <row r="9" spans="1:9" x14ac:dyDescent="0.2">
      <c r="A9" s="400" t="s">
        <v>247</v>
      </c>
      <c r="B9" s="316" t="s">
        <v>332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249</v>
      </c>
      <c r="B10" s="316" t="s">
        <v>248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331</v>
      </c>
      <c r="B11" s="316" t="s">
        <v>250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251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252</v>
      </c>
      <c r="B13" s="420" t="s">
        <v>253</v>
      </c>
      <c r="C13" s="421"/>
      <c r="D13" s="421"/>
      <c r="E13" s="421"/>
      <c r="F13" s="421"/>
      <c r="G13" s="421"/>
      <c r="H13" s="421"/>
      <c r="I13" s="421"/>
    </row>
    <row r="14" spans="1:9" x14ac:dyDescent="0.2">
      <c r="A14" s="315" t="s">
        <v>254</v>
      </c>
      <c r="B14" s="322" t="s">
        <v>255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256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257</v>
      </c>
      <c r="B16" s="420" t="s">
        <v>258</v>
      </c>
      <c r="C16" s="421"/>
      <c r="D16" s="421"/>
      <c r="E16" s="421"/>
      <c r="F16" s="421"/>
      <c r="G16" s="421"/>
      <c r="H16" s="421"/>
      <c r="I16" s="421"/>
    </row>
    <row r="17" spans="1:13" x14ac:dyDescent="0.2">
      <c r="A17" s="315" t="s">
        <v>259</v>
      </c>
      <c r="B17" s="322" t="s">
        <v>260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261</v>
      </c>
      <c r="B18" s="316" t="s">
        <v>262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263</v>
      </c>
      <c r="B19" s="316" t="s">
        <v>264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265</v>
      </c>
      <c r="B20" s="316" t="s">
        <v>333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267</v>
      </c>
      <c r="B21" s="316" t="s">
        <v>266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334</v>
      </c>
      <c r="B22" s="316" t="s">
        <v>268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269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270</v>
      </c>
      <c r="B24" s="420" t="s">
        <v>271</v>
      </c>
      <c r="C24" s="421"/>
      <c r="D24" s="421"/>
      <c r="E24" s="421"/>
      <c r="F24" s="421"/>
      <c r="G24" s="421"/>
      <c r="H24" s="421"/>
      <c r="I24" s="421"/>
    </row>
    <row r="25" spans="1:13" x14ac:dyDescent="0.2">
      <c r="A25" s="315" t="s">
        <v>272</v>
      </c>
      <c r="B25" s="316" t="s">
        <v>273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274</v>
      </c>
      <c r="B26" s="316" t="s">
        <v>335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276</v>
      </c>
      <c r="B27" s="316" t="s">
        <v>336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337</v>
      </c>
      <c r="B28" s="316" t="s">
        <v>338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339</v>
      </c>
      <c r="B29" s="316" t="s">
        <v>275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401"/>
    </row>
    <row r="30" spans="1:13" x14ac:dyDescent="0.2">
      <c r="A30" s="315" t="s">
        <v>340</v>
      </c>
      <c r="B30" s="316" t="s">
        <v>277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278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279</v>
      </c>
      <c r="B32" s="420" t="s">
        <v>341</v>
      </c>
      <c r="C32" s="421"/>
      <c r="D32" s="421"/>
      <c r="E32" s="421"/>
      <c r="F32" s="421"/>
      <c r="G32" s="421"/>
      <c r="H32" s="421"/>
      <c r="I32" s="421"/>
    </row>
    <row r="33" spans="1:9" x14ac:dyDescent="0.2">
      <c r="A33" s="315" t="s">
        <v>280</v>
      </c>
      <c r="B33" s="316" t="s">
        <v>342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281</v>
      </c>
      <c r="B34" s="316" t="s">
        <v>343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283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284</v>
      </c>
      <c r="B36" s="420" t="s">
        <v>344</v>
      </c>
      <c r="C36" s="421"/>
      <c r="D36" s="421"/>
      <c r="E36" s="421"/>
      <c r="F36" s="421"/>
      <c r="G36" s="421"/>
      <c r="H36" s="421"/>
      <c r="I36" s="421"/>
    </row>
    <row r="37" spans="1:9" x14ac:dyDescent="0.2">
      <c r="A37" s="315" t="s">
        <v>285</v>
      </c>
      <c r="B37" s="316" t="s">
        <v>344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286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287</v>
      </c>
      <c r="B39" s="420" t="s">
        <v>282</v>
      </c>
      <c r="C39" s="421"/>
      <c r="D39" s="421"/>
      <c r="E39" s="421"/>
      <c r="F39" s="421"/>
      <c r="G39" s="421"/>
      <c r="H39" s="421"/>
      <c r="I39" s="421"/>
    </row>
    <row r="40" spans="1:9" x14ac:dyDescent="0.2">
      <c r="A40" s="315" t="s">
        <v>288</v>
      </c>
      <c r="B40" s="316" t="s">
        <v>282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289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345</v>
      </c>
      <c r="B42" s="420" t="s">
        <v>347</v>
      </c>
      <c r="C42" s="421"/>
      <c r="D42" s="421"/>
      <c r="E42" s="421"/>
      <c r="F42" s="421"/>
      <c r="G42" s="421"/>
      <c r="H42" s="421"/>
      <c r="I42" s="421"/>
    </row>
    <row r="43" spans="1:9" s="321" customFormat="1" x14ac:dyDescent="0.2">
      <c r="A43" s="315" t="s">
        <v>346</v>
      </c>
      <c r="B43" s="316" t="s">
        <v>347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348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349</v>
      </c>
      <c r="B45" s="420" t="s">
        <v>350</v>
      </c>
      <c r="C45" s="421"/>
      <c r="D45" s="421"/>
      <c r="E45" s="421"/>
      <c r="F45" s="421"/>
      <c r="G45" s="421"/>
      <c r="H45" s="421"/>
      <c r="I45" s="421"/>
    </row>
    <row r="46" spans="1:9" s="321" customFormat="1" x14ac:dyDescent="0.2">
      <c r="A46" s="315" t="s">
        <v>351</v>
      </c>
      <c r="B46" s="316" t="s">
        <v>350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352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353</v>
      </c>
      <c r="B48" s="420" t="s">
        <v>354</v>
      </c>
      <c r="C48" s="421"/>
      <c r="D48" s="421"/>
      <c r="E48" s="421"/>
      <c r="F48" s="421"/>
      <c r="G48" s="421"/>
      <c r="H48" s="421"/>
      <c r="I48" s="421"/>
    </row>
    <row r="49" spans="1:9" s="321" customFormat="1" x14ac:dyDescent="0.2">
      <c r="A49" s="315" t="s">
        <v>356</v>
      </c>
      <c r="B49" s="316" t="s">
        <v>354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355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357</v>
      </c>
      <c r="B51" s="420" t="s">
        <v>359</v>
      </c>
      <c r="C51" s="421"/>
      <c r="D51" s="421"/>
      <c r="E51" s="421"/>
      <c r="F51" s="421"/>
      <c r="G51" s="421"/>
      <c r="H51" s="421"/>
      <c r="I51" s="421"/>
    </row>
    <row r="52" spans="1:9" s="321" customFormat="1" x14ac:dyDescent="0.2">
      <c r="A52" s="315" t="s">
        <v>358</v>
      </c>
      <c r="B52" s="316" t="s">
        <v>359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360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361</v>
      </c>
      <c r="B54" s="420" t="s">
        <v>363</v>
      </c>
      <c r="C54" s="421"/>
      <c r="D54" s="421"/>
      <c r="E54" s="421"/>
      <c r="F54" s="421"/>
      <c r="G54" s="421"/>
      <c r="H54" s="421"/>
      <c r="I54" s="421"/>
    </row>
    <row r="55" spans="1:9" s="321" customFormat="1" x14ac:dyDescent="0.2">
      <c r="A55" s="315" t="s">
        <v>362</v>
      </c>
      <c r="B55" s="316" t="s">
        <v>363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364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365</v>
      </c>
      <c r="B57" s="420" t="s">
        <v>366</v>
      </c>
      <c r="C57" s="421"/>
      <c r="D57" s="421"/>
      <c r="E57" s="421"/>
      <c r="F57" s="421"/>
      <c r="G57" s="421"/>
      <c r="H57" s="421"/>
      <c r="I57" s="421"/>
    </row>
    <row r="58" spans="1:9" s="321" customFormat="1" x14ac:dyDescent="0.2">
      <c r="A58" s="315" t="s">
        <v>367</v>
      </c>
      <c r="B58" s="316" t="s">
        <v>368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369</v>
      </c>
      <c r="B59" s="316" t="s">
        <v>370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371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372</v>
      </c>
      <c r="B61" s="420" t="s">
        <v>385</v>
      </c>
      <c r="C61" s="421"/>
      <c r="D61" s="421"/>
      <c r="E61" s="421"/>
      <c r="F61" s="421"/>
      <c r="G61" s="421"/>
      <c r="H61" s="421"/>
      <c r="I61" s="421"/>
    </row>
    <row r="62" spans="1:9" s="321" customFormat="1" x14ac:dyDescent="0.2">
      <c r="A62" s="315" t="s">
        <v>373</v>
      </c>
      <c r="B62" s="316" t="s">
        <v>374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375</v>
      </c>
      <c r="B63" s="316" t="s">
        <v>376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377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378</v>
      </c>
      <c r="B65" s="420" t="s">
        <v>379</v>
      </c>
      <c r="C65" s="421"/>
      <c r="D65" s="421"/>
      <c r="E65" s="421"/>
      <c r="F65" s="421"/>
      <c r="G65" s="421"/>
      <c r="H65" s="421"/>
      <c r="I65" s="421"/>
    </row>
    <row r="66" spans="1:9" s="321" customFormat="1" x14ac:dyDescent="0.2">
      <c r="A66" s="315" t="s">
        <v>380</v>
      </c>
      <c r="B66" s="316" t="s">
        <v>379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382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290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291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292</v>
      </c>
      <c r="B74" s="339" t="s">
        <v>293</v>
      </c>
      <c r="C74" s="340" t="s">
        <v>294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295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296</v>
      </c>
      <c r="B76" s="341" t="s">
        <v>297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298</v>
      </c>
      <c r="B77" s="341" t="s">
        <v>299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300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301</v>
      </c>
      <c r="B79" s="341" t="s">
        <v>302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303</v>
      </c>
      <c r="B80" s="341" t="s">
        <v>304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305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42:I42"/>
    <mergeCell ref="B45:I45"/>
    <mergeCell ref="B39:I39"/>
    <mergeCell ref="B13:I13"/>
    <mergeCell ref="B16:I16"/>
    <mergeCell ref="B24:I24"/>
    <mergeCell ref="B32:I32"/>
    <mergeCell ref="B36:I36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61:I61"/>
    <mergeCell ref="B65:I65"/>
    <mergeCell ref="B48:I48"/>
    <mergeCell ref="B51:I51"/>
    <mergeCell ref="B54:I54"/>
    <mergeCell ref="B57:I57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</sheetPr>
  <dimension ref="A1:H101"/>
  <sheetViews>
    <sheetView view="pageBreakPreview" zoomScale="110" zoomScaleNormal="70" zoomScaleSheetLayoutView="110" workbookViewId="0">
      <selection activeCell="G1" sqref="G1:H2"/>
    </sheetView>
  </sheetViews>
  <sheetFormatPr defaultColWidth="9.140625" defaultRowHeight="12.75" x14ac:dyDescent="0.2"/>
  <cols>
    <col min="1" max="1" width="6.7109375" style="389" customWidth="1"/>
    <col min="2" max="2" width="65" style="390" customWidth="1"/>
    <col min="3" max="3" width="12.28515625" style="391" customWidth="1"/>
    <col min="4" max="4" width="12.28515625" style="392" customWidth="1"/>
    <col min="5" max="5" width="12.28515625" style="393" customWidth="1"/>
    <col min="6" max="6" width="12" style="393" customWidth="1"/>
    <col min="7" max="7" width="11.5703125" style="394" customWidth="1"/>
    <col min="8" max="16384" width="9.140625" style="394"/>
  </cols>
  <sheetData>
    <row r="1" spans="1:8" ht="15.75" x14ac:dyDescent="0.2">
      <c r="A1" s="442" t="s">
        <v>154</v>
      </c>
      <c r="B1" s="443"/>
      <c r="C1" s="443"/>
      <c r="D1" s="443"/>
      <c r="E1" s="443"/>
      <c r="F1" s="443"/>
      <c r="G1" s="424" t="s">
        <v>392</v>
      </c>
      <c r="H1" s="425"/>
    </row>
    <row r="2" spans="1:8" ht="23.25" x14ac:dyDescent="0.2">
      <c r="A2" s="462" t="s">
        <v>233</v>
      </c>
      <c r="B2" s="463"/>
      <c r="C2" s="463"/>
      <c r="D2" s="463"/>
      <c r="E2" s="463"/>
      <c r="F2" s="463"/>
      <c r="G2" s="426"/>
      <c r="H2" s="427"/>
    </row>
    <row r="3" spans="1:8" x14ac:dyDescent="0.2">
      <c r="A3" s="422"/>
      <c r="B3" s="423"/>
      <c r="C3" s="423"/>
      <c r="D3" s="423"/>
      <c r="E3" s="423"/>
      <c r="F3" s="423"/>
      <c r="G3" s="423"/>
      <c r="H3" s="464"/>
    </row>
    <row r="4" spans="1:8" s="352" customFormat="1" x14ac:dyDescent="0.2">
      <c r="A4" s="446" t="s">
        <v>328</v>
      </c>
      <c r="B4" s="446"/>
      <c r="C4" s="446"/>
      <c r="D4" s="446"/>
      <c r="E4" s="446"/>
      <c r="F4" s="446"/>
    </row>
    <row r="5" spans="1:8" s="352" customFormat="1" ht="40.5" customHeight="1" x14ac:dyDescent="0.2">
      <c r="A5" s="447" t="s">
        <v>381</v>
      </c>
      <c r="B5" s="448"/>
      <c r="C5" s="448"/>
      <c r="D5" s="448"/>
      <c r="E5" s="448"/>
      <c r="F5" s="448"/>
    </row>
    <row r="6" spans="1:8" s="352" customFormat="1" x14ac:dyDescent="0.2">
      <c r="A6" s="353"/>
      <c r="B6" s="449"/>
      <c r="C6" s="449"/>
      <c r="D6" s="354"/>
      <c r="E6" s="355"/>
      <c r="F6" s="355"/>
    </row>
    <row r="7" spans="1:8" s="352" customFormat="1" ht="25.5" customHeight="1" x14ac:dyDescent="0.2">
      <c r="A7" s="450" t="s">
        <v>306</v>
      </c>
      <c r="B7" s="452" t="s">
        <v>307</v>
      </c>
      <c r="C7" s="452" t="s">
        <v>308</v>
      </c>
      <c r="D7" s="452" t="s">
        <v>309</v>
      </c>
      <c r="E7" s="465" t="s">
        <v>234</v>
      </c>
      <c r="F7" s="466"/>
    </row>
    <row r="8" spans="1:8" s="357" customFormat="1" ht="15" customHeight="1" x14ac:dyDescent="0.2">
      <c r="A8" s="451"/>
      <c r="B8" s="453"/>
      <c r="C8" s="453"/>
      <c r="D8" s="453"/>
      <c r="E8" s="356" t="s">
        <v>310</v>
      </c>
      <c r="F8" s="356" t="s">
        <v>311</v>
      </c>
    </row>
    <row r="9" spans="1:8" s="359" customFormat="1" ht="15" x14ac:dyDescent="0.2">
      <c r="A9" s="358" t="str">
        <f>'Bugetul cererii de finanțare'!A8</f>
        <v>CAP. 1</v>
      </c>
      <c r="B9" s="457" t="str">
        <f>'Bugetul cererii de finanțare'!B8:I8</f>
        <v>Cheltuieli pentru amenajarea terenului</v>
      </c>
      <c r="C9" s="458"/>
      <c r="D9" s="458"/>
      <c r="E9" s="458"/>
      <c r="F9" s="458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57" t="str">
        <f>'Bugetul cererii de finanțare'!B13:I13</f>
        <v>Cheltuieli pt asigurarea utilităţilor necesare obiectivului</v>
      </c>
      <c r="C14" s="458"/>
      <c r="D14" s="458"/>
      <c r="E14" s="458"/>
      <c r="F14" s="458"/>
    </row>
    <row r="15" spans="1:8" s="359" customFormat="1" ht="15" x14ac:dyDescent="0.2">
      <c r="A15" s="360" t="s">
        <v>254</v>
      </c>
      <c r="B15" s="361" t="s">
        <v>255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57" t="str">
        <f>'Bugetul cererii de finanțare'!B16:I16</f>
        <v>Cheltuieli pentru proiectare și asistență tehnică</v>
      </c>
      <c r="C17" s="458"/>
      <c r="D17" s="458"/>
      <c r="E17" s="458"/>
      <c r="F17" s="458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57" t="str">
        <f>'Bugetul cererii de finanțare'!B24:I24</f>
        <v>Cheltuieli pentru investiţia de bază</v>
      </c>
      <c r="C25" s="458"/>
      <c r="D25" s="458"/>
      <c r="E25" s="458"/>
      <c r="F25" s="458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402">
        <v>0</v>
      </c>
      <c r="F27" s="40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402">
        <v>0</v>
      </c>
      <c r="F28" s="40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57" t="str">
        <f>'Bugetul cererii de finanțare'!B32:I32</f>
        <v>Cheltuieli cu organizarea de șantier</v>
      </c>
      <c r="C33" s="458"/>
      <c r="D33" s="458"/>
      <c r="E33" s="458"/>
      <c r="F33" s="458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57" t="str">
        <f>'Bugetul cererii de finanțare'!B36:I36</f>
        <v>Comisioane, cote, taxe</v>
      </c>
      <c r="C37" s="458"/>
      <c r="D37" s="458"/>
      <c r="E37" s="458"/>
      <c r="F37" s="458"/>
    </row>
    <row r="38" spans="1:6" s="359" customFormat="1" ht="15" x14ac:dyDescent="0.2">
      <c r="A38" s="40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40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57" t="str">
        <f>'Bugetul cererii de finanțare'!B39:I39</f>
        <v>Cheltuieli diverse și neprevăzute</v>
      </c>
      <c r="C40" s="458"/>
      <c r="D40" s="458"/>
      <c r="E40" s="458"/>
      <c r="F40" s="458"/>
    </row>
    <row r="41" spans="1:6" s="359" customFormat="1" ht="15" x14ac:dyDescent="0.2">
      <c r="A41" s="40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40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59" t="str">
        <f>'Bugetul cererii de finanțare'!B42:I42</f>
        <v>Cheltuieli cu amortizarea</v>
      </c>
      <c r="C43" s="460"/>
      <c r="D43" s="460"/>
      <c r="E43" s="460"/>
      <c r="F43" s="461"/>
    </row>
    <row r="44" spans="1:6" s="359" customFormat="1" ht="15" x14ac:dyDescent="0.2">
      <c r="A44" s="405" t="str">
        <f>'Bugetul cererii de finanțare'!A43</f>
        <v>8.1</v>
      </c>
      <c r="B44" s="40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406">
        <v>0</v>
      </c>
      <c r="F44" s="40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59" t="str">
        <f>'Bugetul cererii de finanțare'!B45:I45</f>
        <v>Cheltuieli cu leasing-ul</v>
      </c>
      <c r="C46" s="460"/>
      <c r="D46" s="460"/>
      <c r="E46" s="460"/>
      <c r="F46" s="461"/>
    </row>
    <row r="47" spans="1:6" s="359" customFormat="1" ht="15" x14ac:dyDescent="0.2">
      <c r="A47" s="405" t="str">
        <f>'Bugetul cererii de finanțare'!A46</f>
        <v>9.1</v>
      </c>
      <c r="B47" s="40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406">
        <v>0</v>
      </c>
      <c r="F47" s="40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59" t="str">
        <f>'Bugetul cererii de finanțare'!B48:I48</f>
        <v>Cheltuieli privind plata drepturilor salariale</v>
      </c>
      <c r="C49" s="460"/>
      <c r="D49" s="460"/>
      <c r="E49" s="460"/>
      <c r="F49" s="461"/>
    </row>
    <row r="50" spans="1:6" s="359" customFormat="1" ht="15" x14ac:dyDescent="0.2">
      <c r="A50" s="405" t="str">
        <f>'Bugetul cererii de finanțare'!A49</f>
        <v>10.1</v>
      </c>
      <c r="B50" s="40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406">
        <v>0</v>
      </c>
      <c r="F50" s="40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59" t="str">
        <f>'Bugetul cererii de finanțare'!B51</f>
        <v>Cheltuieli cu auditatea proiectului</v>
      </c>
      <c r="C52" s="460"/>
      <c r="D52" s="460"/>
      <c r="E52" s="460"/>
      <c r="F52" s="461"/>
    </row>
    <row r="53" spans="1:6" s="359" customFormat="1" ht="15" x14ac:dyDescent="0.2">
      <c r="A53" s="405" t="str">
        <f>'Bugetul cererii de finanțare'!A52</f>
        <v>11.1</v>
      </c>
      <c r="B53" s="40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406">
        <v>0</v>
      </c>
      <c r="F53" s="40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59" t="str">
        <f>'Bugetul cererii de finanțare'!B54</f>
        <v>Cheltuieli cu informarea și publicitatea</v>
      </c>
      <c r="C55" s="460"/>
      <c r="D55" s="460"/>
      <c r="E55" s="460"/>
      <c r="F55" s="461"/>
    </row>
    <row r="56" spans="1:6" s="359" customFormat="1" ht="15" x14ac:dyDescent="0.2">
      <c r="A56" s="405" t="str">
        <f>'Bugetul cererii de finanțare'!A55</f>
        <v>12.1</v>
      </c>
      <c r="B56" s="40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406">
        <v>0</v>
      </c>
      <c r="F56" s="40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59" t="str">
        <f>'Bugetul cererii de finanțare'!B57</f>
        <v>Cheltuieli pentru probele tehnologice și teste de predare la beneficiar</v>
      </c>
      <c r="C58" s="460"/>
      <c r="D58" s="460"/>
      <c r="E58" s="460"/>
      <c r="F58" s="461"/>
    </row>
    <row r="59" spans="1:6" s="359" customFormat="1" ht="15" x14ac:dyDescent="0.2">
      <c r="A59" s="405" t="str">
        <f>'Bugetul cererii de finanțare'!A58</f>
        <v>13.1</v>
      </c>
      <c r="B59" s="40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406">
        <v>0</v>
      </c>
      <c r="F59" s="406">
        <v>0</v>
      </c>
    </row>
    <row r="60" spans="1:6" s="359" customFormat="1" ht="15" x14ac:dyDescent="0.2">
      <c r="A60" s="405" t="str">
        <f>'Bugetul cererii de finanțare'!A59</f>
        <v>13.2</v>
      </c>
      <c r="B60" s="40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406">
        <v>0</v>
      </c>
      <c r="F60" s="40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59" t="str">
        <f>'Bugetul cererii de finanțare'!B61</f>
        <v>Contribuția în natură</v>
      </c>
      <c r="C62" s="460"/>
      <c r="D62" s="460"/>
      <c r="E62" s="460"/>
      <c r="F62" s="461"/>
    </row>
    <row r="63" spans="1:6" s="359" customFormat="1" ht="15" x14ac:dyDescent="0.2">
      <c r="A63" s="405" t="str">
        <f>'Bugetul cererii de finanțare'!A62</f>
        <v>14.1</v>
      </c>
      <c r="B63" s="40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406">
        <v>0</v>
      </c>
      <c r="F63" s="406">
        <v>0</v>
      </c>
    </row>
    <row r="64" spans="1:6" s="359" customFormat="1" ht="15" x14ac:dyDescent="0.2">
      <c r="A64" s="405" t="str">
        <f>'Bugetul cererii de finanțare'!A63</f>
        <v>14.2</v>
      </c>
      <c r="B64" s="40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406">
        <v>0</v>
      </c>
      <c r="F64" s="40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59" t="str">
        <f>'Bugetul cererii de finanțare'!B65</f>
        <v>Cheltuieli cu achiziționarea semnăturii digitale pentru MySMIS2014</v>
      </c>
      <c r="C66" s="460"/>
      <c r="D66" s="460"/>
      <c r="E66" s="460"/>
      <c r="F66" s="461"/>
    </row>
    <row r="67" spans="1:8" s="359" customFormat="1" ht="15" x14ac:dyDescent="0.2">
      <c r="A67" s="405" t="str">
        <f>'Bugetul cererii de finanțare'!A66</f>
        <v>15.1</v>
      </c>
      <c r="B67" s="40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406">
        <v>0</v>
      </c>
      <c r="F67" s="40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290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329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330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96">
        <v>0</v>
      </c>
      <c r="F72" s="396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  <row r="74" spans="1:8" s="408" customFormat="1" ht="15" x14ac:dyDescent="0.2">
      <c r="A74" s="410" t="s">
        <v>292</v>
      </c>
      <c r="B74" s="411" t="s">
        <v>293</v>
      </c>
      <c r="C74" s="412" t="s">
        <v>294</v>
      </c>
      <c r="D74" s="413"/>
      <c r="E74" s="413"/>
      <c r="F74" s="413"/>
      <c r="G74" s="413"/>
      <c r="H74" s="413"/>
    </row>
    <row r="75" spans="1:8" s="408" customFormat="1" ht="15" x14ac:dyDescent="0.2">
      <c r="A75" s="414" t="s">
        <v>124</v>
      </c>
      <c r="B75" s="410" t="s">
        <v>295</v>
      </c>
      <c r="C75" s="415">
        <f>C70</f>
        <v>0</v>
      </c>
      <c r="D75" s="413"/>
      <c r="E75" s="413"/>
      <c r="F75" s="413"/>
      <c r="G75" s="413"/>
      <c r="H75" s="413"/>
    </row>
    <row r="76" spans="1:8" s="408" customFormat="1" ht="15" x14ac:dyDescent="0.2">
      <c r="A76" s="414" t="s">
        <v>296</v>
      </c>
      <c r="B76" s="414" t="s">
        <v>297</v>
      </c>
      <c r="C76" s="416">
        <f>C72</f>
        <v>0</v>
      </c>
      <c r="D76" s="413"/>
      <c r="E76" s="413"/>
      <c r="F76" s="413"/>
      <c r="G76" s="413"/>
      <c r="H76" s="413"/>
    </row>
    <row r="77" spans="1:8" s="408" customFormat="1" ht="15" x14ac:dyDescent="0.2">
      <c r="A77" s="414" t="s">
        <v>298</v>
      </c>
      <c r="B77" s="414" t="s">
        <v>299</v>
      </c>
      <c r="C77" s="416">
        <f>C75-C76</f>
        <v>0</v>
      </c>
      <c r="D77" s="413"/>
      <c r="E77" s="413"/>
      <c r="F77" s="413"/>
      <c r="G77" s="413"/>
      <c r="H77" s="413"/>
    </row>
    <row r="78" spans="1:8" s="408" customFormat="1" ht="15" x14ac:dyDescent="0.2">
      <c r="A78" s="414" t="s">
        <v>125</v>
      </c>
      <c r="B78" s="410" t="s">
        <v>300</v>
      </c>
      <c r="C78" s="415">
        <f>SUM(C79:C80)</f>
        <v>0</v>
      </c>
      <c r="D78" s="413"/>
      <c r="E78" s="413"/>
      <c r="F78" s="413"/>
      <c r="G78" s="413"/>
      <c r="H78" s="413"/>
    </row>
    <row r="79" spans="1:8" s="408" customFormat="1" ht="15" x14ac:dyDescent="0.2">
      <c r="A79" s="414" t="s">
        <v>301</v>
      </c>
      <c r="B79" s="414" t="s">
        <v>302</v>
      </c>
      <c r="C79" s="417">
        <v>0</v>
      </c>
      <c r="D79" s="418" t="str">
        <f>IF(C79&lt;C77*0.1,"!!! Contribuția la cheltuielile eligibile nu este de minimum 50%","")</f>
        <v/>
      </c>
      <c r="E79" s="419"/>
      <c r="F79" s="413"/>
      <c r="G79" s="413"/>
      <c r="H79" s="413"/>
    </row>
    <row r="80" spans="1:8" s="408" customFormat="1" ht="15" x14ac:dyDescent="0.2">
      <c r="A80" s="414" t="s">
        <v>303</v>
      </c>
      <c r="B80" s="414" t="s">
        <v>304</v>
      </c>
      <c r="C80" s="416">
        <f>C76</f>
        <v>0</v>
      </c>
      <c r="D80" s="413"/>
      <c r="E80" s="413"/>
      <c r="F80" s="413"/>
      <c r="G80" s="413"/>
      <c r="H80" s="413"/>
    </row>
    <row r="81" spans="1:8" s="408" customFormat="1" ht="15" x14ac:dyDescent="0.2">
      <c r="A81" s="414" t="s">
        <v>129</v>
      </c>
      <c r="B81" s="410" t="s">
        <v>305</v>
      </c>
      <c r="C81" s="415">
        <f>C75-C78</f>
        <v>0</v>
      </c>
      <c r="D81" s="413"/>
      <c r="E81" s="413"/>
      <c r="F81" s="413"/>
      <c r="G81" s="413"/>
      <c r="H81" s="413"/>
    </row>
    <row r="82" spans="1:8" s="374" customFormat="1" x14ac:dyDescent="0.2">
      <c r="A82" s="371"/>
      <c r="B82" s="375"/>
      <c r="C82" s="372"/>
      <c r="D82" s="373"/>
      <c r="E82" s="355"/>
      <c r="F82" s="355"/>
    </row>
    <row r="83" spans="1:8" s="397" customFormat="1" x14ac:dyDescent="0.2">
      <c r="A83" s="471" t="s">
        <v>313</v>
      </c>
      <c r="B83" s="471"/>
      <c r="C83" s="472" t="s">
        <v>308</v>
      </c>
      <c r="D83" s="473" t="s">
        <v>309</v>
      </c>
      <c r="E83" s="474" t="s">
        <v>234</v>
      </c>
      <c r="F83" s="474"/>
      <c r="G83" s="409"/>
      <c r="H83" s="409"/>
    </row>
    <row r="84" spans="1:8" s="376" customFormat="1" x14ac:dyDescent="0.2">
      <c r="A84" s="471"/>
      <c r="B84" s="471"/>
      <c r="C84" s="472"/>
      <c r="D84" s="473"/>
      <c r="E84" s="356" t="s">
        <v>310</v>
      </c>
      <c r="F84" s="356" t="s">
        <v>311</v>
      </c>
    </row>
    <row r="85" spans="1:8" s="379" customFormat="1" x14ac:dyDescent="0.2">
      <c r="A85" s="456" t="s">
        <v>314</v>
      </c>
      <c r="B85" s="456"/>
      <c r="C85" s="377">
        <f>'Bugetul cererii de finanțare'!C75</f>
        <v>0</v>
      </c>
      <c r="D85" s="363" t="str">
        <f>IF(E85+F85&lt;&gt;C85,"Eroare!","")</f>
        <v/>
      </c>
      <c r="E85" s="378">
        <f>E70</f>
        <v>0</v>
      </c>
      <c r="F85" s="378">
        <f>F70</f>
        <v>0</v>
      </c>
    </row>
    <row r="86" spans="1:8" s="379" customFormat="1" x14ac:dyDescent="0.2">
      <c r="A86" s="456" t="s">
        <v>315</v>
      </c>
      <c r="B86" s="456"/>
      <c r="C86" s="377">
        <f>'Bugetul cererii de finanțare'!C79+'Bugetul cererii de finanțare'!C80</f>
        <v>0</v>
      </c>
      <c r="D86" s="363" t="str">
        <f>IF(E86+F86&lt;&gt;C86,"Eroare!","")</f>
        <v/>
      </c>
      <c r="E86" s="378">
        <f t="shared" ref="E86:F86" si="10">SUM(E87:E88)</f>
        <v>0</v>
      </c>
      <c r="F86" s="378">
        <f t="shared" si="10"/>
        <v>0</v>
      </c>
    </row>
    <row r="87" spans="1:8" s="376" customFormat="1" x14ac:dyDescent="0.2">
      <c r="A87" s="467" t="s">
        <v>316</v>
      </c>
      <c r="B87" s="467"/>
      <c r="C87" s="377"/>
      <c r="D87" s="363"/>
      <c r="E87" s="364">
        <v>0</v>
      </c>
      <c r="F87" s="364">
        <v>0</v>
      </c>
    </row>
    <row r="88" spans="1:8" s="376" customFormat="1" x14ac:dyDescent="0.2">
      <c r="A88" s="467" t="s">
        <v>317</v>
      </c>
      <c r="B88" s="467"/>
      <c r="C88" s="377"/>
      <c r="D88" s="363"/>
      <c r="E88" s="364">
        <v>0</v>
      </c>
      <c r="F88" s="364">
        <v>0</v>
      </c>
    </row>
    <row r="89" spans="1:8" s="379" customFormat="1" x14ac:dyDescent="0.2">
      <c r="A89" s="456" t="s">
        <v>305</v>
      </c>
      <c r="B89" s="456"/>
      <c r="C89" s="377">
        <f>'Bugetul cererii de finanțare'!C81</f>
        <v>0</v>
      </c>
      <c r="D89" s="363" t="str">
        <f>IF(E89+F89&lt;&gt;C89,"Eroare!","")</f>
        <v/>
      </c>
      <c r="E89" s="378">
        <f>E85-E86</f>
        <v>0</v>
      </c>
      <c r="F89" s="378">
        <f>F85-F86</f>
        <v>0</v>
      </c>
    </row>
    <row r="90" spans="1:8" s="382" customFormat="1" ht="15" x14ac:dyDescent="0.2">
      <c r="A90" s="380"/>
      <c r="B90" s="381"/>
      <c r="C90" s="372"/>
      <c r="D90" s="373"/>
      <c r="E90" s="355"/>
      <c r="F90" s="355"/>
    </row>
    <row r="91" spans="1:8" s="357" customFormat="1" ht="15" x14ac:dyDescent="0.2">
      <c r="A91" s="468" t="s">
        <v>318</v>
      </c>
      <c r="B91" s="468"/>
      <c r="C91" s="468"/>
      <c r="D91" s="373"/>
      <c r="E91" s="355"/>
      <c r="F91" s="355"/>
    </row>
    <row r="92" spans="1:8" s="384" customFormat="1" ht="15" customHeight="1" x14ac:dyDescent="0.2">
      <c r="A92" s="469" t="s">
        <v>319</v>
      </c>
      <c r="B92" s="470"/>
      <c r="C92" s="383" t="s">
        <v>68</v>
      </c>
      <c r="D92" s="395" t="s">
        <v>310</v>
      </c>
      <c r="E92" s="395" t="s">
        <v>311</v>
      </c>
      <c r="F92" s="395" t="s">
        <v>312</v>
      </c>
      <c r="G92" s="395" t="s">
        <v>386</v>
      </c>
      <c r="H92" s="395" t="s">
        <v>387</v>
      </c>
    </row>
    <row r="93" spans="1:8" s="384" customFormat="1" ht="15" customHeight="1" x14ac:dyDescent="0.2">
      <c r="A93" s="444" t="s">
        <v>320</v>
      </c>
      <c r="B93" s="445"/>
      <c r="C93" s="363">
        <f>SUM(D93:F93)</f>
        <v>0</v>
      </c>
      <c r="D93" s="378">
        <f>E88</f>
        <v>0</v>
      </c>
      <c r="E93" s="378">
        <f>F88</f>
        <v>0</v>
      </c>
      <c r="F93" s="378"/>
      <c r="G93" s="378"/>
      <c r="H93" s="378"/>
    </row>
    <row r="94" spans="1:8" s="384" customFormat="1" ht="15" customHeight="1" x14ac:dyDescent="0.2">
      <c r="A94" s="444" t="s">
        <v>321</v>
      </c>
      <c r="B94" s="445"/>
      <c r="C94" s="363">
        <f>SUM(D94:F94,D99:F99)</f>
        <v>0</v>
      </c>
      <c r="D94" s="364">
        <v>0</v>
      </c>
      <c r="E94" s="364">
        <v>0</v>
      </c>
      <c r="F94" s="364">
        <v>0</v>
      </c>
      <c r="G94" s="364">
        <v>0</v>
      </c>
      <c r="H94" s="364">
        <v>0</v>
      </c>
    </row>
    <row r="95" spans="1:8" s="384" customFormat="1" ht="15" customHeight="1" x14ac:dyDescent="0.2">
      <c r="A95" s="444" t="s">
        <v>322</v>
      </c>
      <c r="B95" s="445"/>
      <c r="C95" s="363">
        <f>SUM(D95:F95,D100:F100)</f>
        <v>0</v>
      </c>
      <c r="D95" s="364">
        <v>0</v>
      </c>
      <c r="E95" s="364">
        <v>0</v>
      </c>
      <c r="F95" s="364">
        <v>0</v>
      </c>
      <c r="G95" s="364">
        <v>0</v>
      </c>
      <c r="H95" s="364">
        <v>0</v>
      </c>
    </row>
    <row r="96" spans="1:8" s="386" customFormat="1" ht="15" customHeight="1" x14ac:dyDescent="0.2">
      <c r="A96" s="454" t="s">
        <v>323</v>
      </c>
      <c r="B96" s="455"/>
      <c r="C96" s="363">
        <f>SUM(D96:F96,D101:F101)</f>
        <v>0</v>
      </c>
      <c r="D96" s="378">
        <f>D95+D94</f>
        <v>0</v>
      </c>
      <c r="E96" s="378">
        <f t="shared" ref="E96:H96" si="11">E95+E94</f>
        <v>0</v>
      </c>
      <c r="F96" s="378">
        <f t="shared" si="11"/>
        <v>0</v>
      </c>
      <c r="G96" s="378">
        <f t="shared" si="11"/>
        <v>0</v>
      </c>
      <c r="H96" s="378">
        <f t="shared" si="11"/>
        <v>0</v>
      </c>
    </row>
    <row r="97" spans="1:8" s="357" customFormat="1" ht="15" x14ac:dyDescent="0.2">
      <c r="A97" s="387"/>
      <c r="B97" s="388"/>
      <c r="C97" s="372"/>
      <c r="D97" s="395" t="s">
        <v>324</v>
      </c>
      <c r="E97" s="395" t="s">
        <v>325</v>
      </c>
      <c r="F97" s="395" t="s">
        <v>326</v>
      </c>
      <c r="G97" s="395" t="s">
        <v>388</v>
      </c>
      <c r="H97" s="395" t="s">
        <v>389</v>
      </c>
    </row>
    <row r="98" spans="1:8" s="357" customFormat="1" ht="15" x14ac:dyDescent="0.2">
      <c r="A98" s="387"/>
      <c r="B98" s="388"/>
      <c r="C98" s="372"/>
      <c r="D98" s="385"/>
      <c r="E98" s="385"/>
      <c r="F98" s="385"/>
      <c r="G98" s="378"/>
      <c r="H98" s="378"/>
    </row>
    <row r="99" spans="1:8" s="357" customFormat="1" ht="15" x14ac:dyDescent="0.2">
      <c r="A99" s="387"/>
      <c r="B99" s="388"/>
      <c r="C99" s="372"/>
      <c r="D99" s="364">
        <v>0</v>
      </c>
      <c r="E99" s="364">
        <v>0</v>
      </c>
      <c r="F99" s="364">
        <v>0</v>
      </c>
      <c r="G99" s="364">
        <v>0</v>
      </c>
      <c r="H99" s="364">
        <v>0</v>
      </c>
    </row>
    <row r="100" spans="1:8" s="357" customFormat="1" ht="15" x14ac:dyDescent="0.2">
      <c r="A100" s="387"/>
      <c r="B100" s="388"/>
      <c r="C100" s="372"/>
      <c r="D100" s="364">
        <v>0</v>
      </c>
      <c r="E100" s="364">
        <v>0</v>
      </c>
      <c r="F100" s="364">
        <v>0</v>
      </c>
      <c r="G100" s="364">
        <v>0</v>
      </c>
      <c r="H100" s="364">
        <v>0</v>
      </c>
    </row>
    <row r="101" spans="1:8" s="357" customFormat="1" ht="15" x14ac:dyDescent="0.2">
      <c r="A101" s="387"/>
      <c r="B101" s="388"/>
      <c r="C101" s="372"/>
      <c r="D101" s="378">
        <f>D100+D99</f>
        <v>0</v>
      </c>
      <c r="E101" s="378">
        <f t="shared" ref="E101:H101" si="12">E100+E99</f>
        <v>0</v>
      </c>
      <c r="F101" s="378">
        <f t="shared" si="12"/>
        <v>0</v>
      </c>
      <c r="G101" s="378">
        <f t="shared" si="12"/>
        <v>0</v>
      </c>
      <c r="H101" s="378">
        <f t="shared" si="12"/>
        <v>0</v>
      </c>
    </row>
  </sheetData>
  <mergeCells count="42">
    <mergeCell ref="G1:H2"/>
    <mergeCell ref="A2:F2"/>
    <mergeCell ref="A3:H3"/>
    <mergeCell ref="E7:F7"/>
    <mergeCell ref="A93:B93"/>
    <mergeCell ref="A86:B86"/>
    <mergeCell ref="A87:B87"/>
    <mergeCell ref="A88:B88"/>
    <mergeCell ref="A89:B89"/>
    <mergeCell ref="A91:C91"/>
    <mergeCell ref="A92:B92"/>
    <mergeCell ref="B40:F40"/>
    <mergeCell ref="A83:B84"/>
    <mergeCell ref="C83:C84"/>
    <mergeCell ref="D83:D84"/>
    <mergeCell ref="E83:F83"/>
    <mergeCell ref="A96:B96"/>
    <mergeCell ref="A85:B85"/>
    <mergeCell ref="B9:F9"/>
    <mergeCell ref="B14:F14"/>
    <mergeCell ref="B17:F17"/>
    <mergeCell ref="B25:F25"/>
    <mergeCell ref="B33:F33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A1:F1"/>
    <mergeCell ref="A94:B94"/>
    <mergeCell ref="A95:B95"/>
    <mergeCell ref="A4:F4"/>
    <mergeCell ref="A5:F5"/>
    <mergeCell ref="B6:C6"/>
    <mergeCell ref="A7:A8"/>
    <mergeCell ref="B7:B8"/>
    <mergeCell ref="C7:C8"/>
    <mergeCell ref="D7:D8"/>
  </mergeCells>
  <pageMargins left="0.7" right="0.7" top="0.5" bottom="0.25" header="0.3" footer="0.3"/>
  <pageSetup scale="73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F11" activePane="bottomRight" state="frozen"/>
      <selection activeCell="F67" sqref="F67"/>
      <selection pane="topRight" activeCell="F67" sqref="F67"/>
      <selection pane="bottomLeft" activeCell="F67" sqref="F67"/>
      <selection pane="bottomRight" activeCell="P1" sqref="P1:Q2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42" t="s">
        <v>154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24" t="s">
        <v>393</v>
      </c>
      <c r="Q1" s="475"/>
      <c r="R1" s="64"/>
    </row>
    <row r="2" spans="1:18" s="65" customFormat="1" ht="23.25" x14ac:dyDescent="0.2">
      <c r="A2" s="462" t="s">
        <v>233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83"/>
      <c r="P2" s="426"/>
      <c r="Q2" s="476"/>
      <c r="R2" s="64"/>
    </row>
    <row r="3" spans="1:18" s="65" customFormat="1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77"/>
      <c r="R3" s="64"/>
    </row>
    <row r="4" spans="1:18" s="65" customFormat="1" ht="15.75" customHeight="1" x14ac:dyDescent="0.2">
      <c r="A4" s="481" t="s">
        <v>216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64"/>
    </row>
    <row r="5" spans="1:18" s="65" customFormat="1" ht="14.25" customHeight="1" x14ac:dyDescent="0.2">
      <c r="A5" s="66"/>
      <c r="B5" s="67"/>
      <c r="C5" s="68"/>
      <c r="D5" s="69"/>
      <c r="E5" s="478" t="s">
        <v>28</v>
      </c>
      <c r="F5" s="478"/>
      <c r="G5" s="478"/>
      <c r="H5" s="478"/>
      <c r="I5" s="478" t="s">
        <v>29</v>
      </c>
      <c r="J5" s="478"/>
      <c r="K5" s="478"/>
      <c r="L5" s="478"/>
      <c r="M5" s="479" t="s">
        <v>202</v>
      </c>
      <c r="N5" s="479" t="s">
        <v>203</v>
      </c>
      <c r="O5" s="479" t="s">
        <v>204</v>
      </c>
      <c r="P5" s="479" t="s">
        <v>201</v>
      </c>
      <c r="Q5" s="490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80"/>
      <c r="N6" s="480"/>
      <c r="O6" s="480"/>
      <c r="P6" s="480"/>
      <c r="Q6" s="491"/>
      <c r="R6" s="64"/>
    </row>
    <row r="7" spans="1:18" s="65" customFormat="1" ht="18" customHeight="1" x14ac:dyDescent="0.2">
      <c r="A7" s="481" t="s">
        <v>74</v>
      </c>
      <c r="B7" s="482"/>
      <c r="C7" s="482"/>
      <c r="D7" s="482"/>
      <c r="E7" s="482"/>
      <c r="F7" s="482"/>
      <c r="G7" s="482"/>
      <c r="H7" s="482"/>
      <c r="I7" s="482"/>
      <c r="J7" s="482"/>
      <c r="K7" s="482"/>
      <c r="L7" s="482"/>
      <c r="M7" s="482"/>
      <c r="N7" s="482"/>
      <c r="O7" s="482"/>
      <c r="P7" s="482"/>
      <c r="Q7" s="482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40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40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40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40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40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40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40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40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40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40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40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407"/>
      <c r="R19" s="73"/>
    </row>
    <row r="20" spans="1:18" s="65" customFormat="1" ht="18" customHeight="1" x14ac:dyDescent="0.2">
      <c r="A20" s="481" t="s">
        <v>135</v>
      </c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86" t="s">
        <v>52</v>
      </c>
      <c r="B33" s="487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407"/>
      <c r="R34" s="73"/>
    </row>
    <row r="35" spans="1:18" s="65" customFormat="1" ht="18" customHeight="1" x14ac:dyDescent="0.2">
      <c r="A35" s="488" t="s">
        <v>72</v>
      </c>
      <c r="B35" s="489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40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40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40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40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40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407"/>
      <c r="R41" s="75"/>
    </row>
    <row r="42" spans="1:18" s="85" customFormat="1" ht="18" customHeight="1" thickBot="1" x14ac:dyDescent="0.25">
      <c r="A42" s="484" t="s">
        <v>54</v>
      </c>
      <c r="B42" s="485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A3:Q3"/>
    <mergeCell ref="I5:L5"/>
    <mergeCell ref="M5:M6"/>
    <mergeCell ref="A4:Q4"/>
    <mergeCell ref="A2:O2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topLeftCell="D1" zoomScale="80" zoomScaleNormal="80" workbookViewId="0">
      <selection activeCell="P1" sqref="P1:P2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92" t="s">
        <v>154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398"/>
      <c r="P1" s="424" t="s">
        <v>394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94" t="s">
        <v>233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6"/>
      <c r="O2" s="399"/>
      <c r="P2" s="426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97" t="s">
        <v>27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78" t="s">
        <v>28</v>
      </c>
      <c r="E5" s="478"/>
      <c r="F5" s="478"/>
      <c r="G5" s="478"/>
      <c r="H5" s="478" t="s">
        <v>29</v>
      </c>
      <c r="I5" s="478"/>
      <c r="J5" s="478"/>
      <c r="K5" s="478"/>
      <c r="L5" s="479" t="s">
        <v>198</v>
      </c>
      <c r="M5" s="479" t="s">
        <v>199</v>
      </c>
      <c r="N5" s="479" t="s">
        <v>200</v>
      </c>
      <c r="O5" s="490" t="s">
        <v>383</v>
      </c>
      <c r="P5" s="479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80"/>
      <c r="M6" s="480"/>
      <c r="N6" s="480"/>
      <c r="O6" s="491"/>
      <c r="P6" s="480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scale="46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Q1" sqref="Q1:R2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506" t="s">
        <v>154</v>
      </c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8"/>
      <c r="Q1" s="502" t="s">
        <v>395</v>
      </c>
      <c r="R1" s="503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94" t="s">
        <v>233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6"/>
      <c r="Q2" s="504"/>
      <c r="R2" s="505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509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12" t="s">
        <v>26</v>
      </c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80" t="s">
        <v>206</v>
      </c>
      <c r="F5" s="515" t="s">
        <v>28</v>
      </c>
      <c r="G5" s="515"/>
      <c r="H5" s="515"/>
      <c r="I5" s="515"/>
      <c r="J5" s="515" t="s">
        <v>29</v>
      </c>
      <c r="K5" s="515"/>
      <c r="L5" s="515"/>
      <c r="M5" s="515"/>
      <c r="N5" s="480" t="s">
        <v>207</v>
      </c>
      <c r="O5" s="480" t="s">
        <v>208</v>
      </c>
      <c r="P5" s="480" t="s">
        <v>209</v>
      </c>
      <c r="Q5" s="480" t="s">
        <v>210</v>
      </c>
      <c r="R5" s="491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80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80"/>
      <c r="O6" s="480"/>
      <c r="P6" s="480"/>
      <c r="Q6" s="480"/>
      <c r="R6" s="491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99" t="s">
        <v>47</v>
      </c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1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99" t="s">
        <v>49</v>
      </c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1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99" t="s">
        <v>63</v>
      </c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1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99" t="s">
        <v>64</v>
      </c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1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B3:R3"/>
    <mergeCell ref="P5:P6"/>
    <mergeCell ref="Q5:Q6"/>
    <mergeCell ref="B4:R4"/>
    <mergeCell ref="F5:I5"/>
    <mergeCell ref="J5:M5"/>
    <mergeCell ref="R5:R6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orientation="landscape" horizontalDpi="300" verticalDpi="300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H1" sqref="H1:I2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519" t="s">
        <v>154</v>
      </c>
      <c r="C1" s="520"/>
      <c r="D1" s="520"/>
      <c r="E1" s="520"/>
      <c r="F1" s="520"/>
      <c r="G1" s="520"/>
      <c r="H1" s="424" t="s">
        <v>396</v>
      </c>
      <c r="I1" s="475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521" t="s">
        <v>233</v>
      </c>
      <c r="C2" s="522"/>
      <c r="D2" s="522"/>
      <c r="E2" s="522"/>
      <c r="F2" s="522"/>
      <c r="G2" s="522"/>
      <c r="H2" s="426"/>
      <c r="I2" s="476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523"/>
      <c r="C3" s="524"/>
      <c r="D3" s="524"/>
      <c r="E3" s="524"/>
      <c r="F3" s="524"/>
      <c r="G3" s="524"/>
      <c r="H3" s="524"/>
      <c r="I3" s="524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516" t="s">
        <v>190</v>
      </c>
      <c r="C4" s="517"/>
      <c r="D4" s="517"/>
      <c r="E4" s="517"/>
      <c r="F4" s="517"/>
      <c r="G4" s="517"/>
      <c r="H4" s="517"/>
      <c r="I4" s="518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abSelected="1" zoomScale="75" zoomScaleNormal="80" zoomScaleSheetLayoutView="50" workbookViewId="0">
      <pane xSplit="3" topLeftCell="I1" activePane="topRight" state="frozen"/>
      <selection activeCell="H1" sqref="H1:I2"/>
      <selection pane="topRight" activeCell="P2" sqref="P2:Q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397</v>
      </c>
      <c r="Q2" s="425"/>
      <c r="R2" s="208"/>
      <c r="S2" s="204"/>
      <c r="T2" s="204"/>
      <c r="U2" s="204"/>
    </row>
    <row r="3" spans="1:42" s="13" customFormat="1" ht="23.25" x14ac:dyDescent="0.2">
      <c r="A3" s="184"/>
      <c r="B3" s="525" t="s">
        <v>233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08"/>
      <c r="S3" s="204"/>
      <c r="T3" s="204"/>
      <c r="U3" s="204"/>
    </row>
    <row r="4" spans="1:42" s="13" customFormat="1" ht="16.5" customHeight="1" x14ac:dyDescent="0.2">
      <c r="A4" s="184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529" t="s">
        <v>93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90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90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230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390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231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232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J1" activePane="topRight" state="frozen"/>
      <selection activeCell="H40" sqref="H40"/>
      <selection pane="topRight" activeCell="P2" sqref="P2:Q3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398</v>
      </c>
      <c r="Q2" s="425"/>
      <c r="R2" s="25"/>
      <c r="S2" s="7"/>
      <c r="T2" s="7"/>
      <c r="U2" s="7"/>
    </row>
    <row r="3" spans="1:42" s="13" customFormat="1" ht="23.25" x14ac:dyDescent="0.2">
      <c r="A3" s="28"/>
      <c r="B3" s="525" t="s">
        <v>233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5"/>
      <c r="S3" s="7"/>
      <c r="T3" s="7"/>
      <c r="U3" s="7"/>
    </row>
    <row r="4" spans="1:42" s="13" customFormat="1" ht="15.75" customHeight="1" x14ac:dyDescent="0.2">
      <c r="A4" s="28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529" t="s">
        <v>189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90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90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390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orientation="landscape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B4" sqref="B4:I4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519" t="s">
        <v>154</v>
      </c>
      <c r="C2" s="520"/>
      <c r="D2" s="520"/>
      <c r="E2" s="520"/>
      <c r="F2" s="520"/>
      <c r="G2" s="520"/>
      <c r="H2" s="543" t="s">
        <v>399</v>
      </c>
      <c r="I2" s="544"/>
      <c r="J2" s="208"/>
      <c r="K2" s="204"/>
      <c r="L2" s="204"/>
      <c r="M2" s="204"/>
    </row>
    <row r="3" spans="1:13" s="13" customFormat="1" ht="23.25" customHeight="1" x14ac:dyDescent="0.2">
      <c r="A3" s="166"/>
      <c r="B3" s="534" t="s">
        <v>233</v>
      </c>
      <c r="C3" s="535"/>
      <c r="D3" s="535"/>
      <c r="E3" s="535"/>
      <c r="F3" s="535"/>
      <c r="G3" s="535"/>
      <c r="H3" s="545"/>
      <c r="I3" s="546"/>
      <c r="J3" s="208"/>
      <c r="K3" s="204"/>
      <c r="L3" s="204"/>
      <c r="M3" s="204"/>
    </row>
    <row r="4" spans="1:13" s="13" customFormat="1" ht="15.75" x14ac:dyDescent="0.2">
      <c r="A4" s="166"/>
      <c r="B4" s="540"/>
      <c r="C4" s="541"/>
      <c r="D4" s="541"/>
      <c r="E4" s="541"/>
      <c r="F4" s="541"/>
      <c r="G4" s="541"/>
      <c r="H4" s="541"/>
      <c r="I4" s="542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538"/>
      <c r="F5" s="538"/>
      <c r="G5" s="538"/>
      <c r="H5" s="538"/>
      <c r="I5" s="539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536" t="s">
        <v>20</v>
      </c>
      <c r="D7" s="536"/>
      <c r="E7" s="536"/>
      <c r="F7" s="536"/>
      <c r="G7" s="536"/>
      <c r="H7" s="536"/>
      <c r="I7" s="537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230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384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231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232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536" t="s">
        <v>142</v>
      </c>
      <c r="D27" s="536"/>
      <c r="E27" s="536"/>
      <c r="F27" s="536"/>
      <c r="G27" s="536"/>
      <c r="H27" s="536"/>
      <c r="I27" s="537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orientation="portrait" horizontalDpi="300" verticalDpi="300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H1" sqref="H1:I2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47"/>
      <c r="B1" s="578" t="s">
        <v>154</v>
      </c>
      <c r="C1" s="579"/>
      <c r="D1" s="579"/>
      <c r="E1" s="579"/>
      <c r="F1" s="579"/>
      <c r="G1" s="579"/>
      <c r="H1" s="549" t="s">
        <v>400</v>
      </c>
      <c r="I1" s="550"/>
      <c r="J1" s="220"/>
    </row>
    <row r="2" spans="1:256" ht="18" x14ac:dyDescent="0.2">
      <c r="A2" s="547"/>
      <c r="B2" s="580" t="s">
        <v>233</v>
      </c>
      <c r="C2" s="581"/>
      <c r="D2" s="581"/>
      <c r="E2" s="581"/>
      <c r="F2" s="581"/>
      <c r="G2" s="581"/>
      <c r="H2" s="551"/>
      <c r="I2" s="552"/>
      <c r="J2" s="220"/>
    </row>
    <row r="3" spans="1:256" ht="15.75" customHeight="1" x14ac:dyDescent="0.2">
      <c r="A3" s="547"/>
      <c r="B3" s="553"/>
      <c r="C3" s="554"/>
      <c r="D3" s="554"/>
      <c r="E3" s="554"/>
      <c r="F3" s="554"/>
      <c r="G3" s="554"/>
      <c r="H3" s="554"/>
      <c r="I3" s="555"/>
      <c r="J3" s="220"/>
    </row>
    <row r="4" spans="1:256" s="223" customFormat="1" ht="15.75" x14ac:dyDescent="0.25">
      <c r="A4" s="547"/>
      <c r="B4" s="559" t="s">
        <v>23</v>
      </c>
      <c r="C4" s="560"/>
      <c r="D4" s="560"/>
      <c r="E4" s="560"/>
      <c r="F4" s="560"/>
      <c r="G4" s="560"/>
      <c r="H4" s="560"/>
      <c r="I4" s="561"/>
      <c r="J4" s="222"/>
    </row>
    <row r="5" spans="1:256" ht="27" customHeight="1" x14ac:dyDescent="0.25">
      <c r="A5" s="548"/>
      <c r="B5" s="562" t="s">
        <v>0</v>
      </c>
      <c r="C5" s="563"/>
      <c r="D5" s="558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47"/>
      <c r="B6" s="233" t="s">
        <v>90</v>
      </c>
      <c r="C6" s="234" t="s">
        <v>91</v>
      </c>
      <c r="D6" s="558"/>
      <c r="E6" s="564" t="s">
        <v>92</v>
      </c>
      <c r="F6" s="564"/>
      <c r="G6" s="564"/>
      <c r="H6" s="564"/>
      <c r="I6" s="565"/>
      <c r="J6" s="220"/>
    </row>
    <row r="7" spans="1:256" ht="30" customHeight="1" x14ac:dyDescent="0.2">
      <c r="A7" s="547"/>
      <c r="B7" s="235">
        <v>1</v>
      </c>
      <c r="C7" s="236" t="s">
        <v>222</v>
      </c>
      <c r="D7" s="237" t="s">
        <v>145</v>
      </c>
      <c r="E7" s="574"/>
      <c r="F7" s="574"/>
      <c r="G7" s="574"/>
      <c r="H7" s="574"/>
      <c r="I7" s="575"/>
      <c r="J7" s="220"/>
    </row>
    <row r="8" spans="1:256" ht="30" customHeight="1" x14ac:dyDescent="0.2">
      <c r="A8" s="547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47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47"/>
      <c r="B10" s="235">
        <v>4</v>
      </c>
      <c r="C10" s="236" t="s">
        <v>225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47"/>
      <c r="B11" s="235">
        <v>5</v>
      </c>
      <c r="C11" s="236" t="s">
        <v>153</v>
      </c>
      <c r="D11" s="239" t="s">
        <v>41</v>
      </c>
      <c r="E11" s="572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72"/>
      <c r="G11" s="572"/>
      <c r="H11" s="572"/>
      <c r="I11" s="573"/>
    </row>
    <row r="12" spans="1:256" s="226" customFormat="1" ht="30" customHeight="1" x14ac:dyDescent="0.2">
      <c r="A12" s="547"/>
      <c r="B12" s="235">
        <v>6</v>
      </c>
      <c r="C12" s="236" t="s">
        <v>226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47"/>
      <c r="B13" s="235">
        <v>7</v>
      </c>
      <c r="C13" s="240" t="s">
        <v>227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47"/>
      <c r="B14" s="235">
        <v>8</v>
      </c>
      <c r="C14" s="240" t="s">
        <v>228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47"/>
      <c r="B15" s="235">
        <v>9</v>
      </c>
      <c r="C15" s="240" t="s">
        <v>44</v>
      </c>
      <c r="D15" s="239"/>
      <c r="E15" s="556">
        <v>0.04</v>
      </c>
      <c r="F15" s="556"/>
      <c r="G15" s="556"/>
      <c r="H15" s="556"/>
      <c r="I15" s="557"/>
    </row>
    <row r="16" spans="1:256" s="226" customFormat="1" ht="30" customHeight="1" x14ac:dyDescent="0.2">
      <c r="A16" s="548"/>
      <c r="B16" s="235">
        <v>10</v>
      </c>
      <c r="C16" s="240" t="s">
        <v>229</v>
      </c>
      <c r="D16" s="232" t="s">
        <v>145</v>
      </c>
      <c r="E16" s="576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76"/>
      <c r="G16" s="576"/>
      <c r="H16" s="576"/>
      <c r="I16" s="577"/>
    </row>
    <row r="17" spans="1:9" s="226" customFormat="1" ht="30" customHeight="1" thickBot="1" x14ac:dyDescent="0.25">
      <c r="A17" s="547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66"/>
      <c r="C18" s="567"/>
      <c r="D18" s="567"/>
      <c r="E18" s="567"/>
      <c r="F18" s="567"/>
      <c r="G18" s="568"/>
      <c r="H18" s="229"/>
      <c r="I18" s="229"/>
    </row>
    <row r="19" spans="1:9" s="226" customFormat="1" ht="40.5" customHeight="1" x14ac:dyDescent="0.2">
      <c r="A19" s="228"/>
      <c r="B19" s="569"/>
      <c r="C19" s="570"/>
      <c r="D19" s="570"/>
      <c r="E19" s="570"/>
      <c r="F19" s="570"/>
      <c r="G19" s="571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B18:G19"/>
    <mergeCell ref="E11:I11"/>
    <mergeCell ref="E7:I7"/>
    <mergeCell ref="E16:I16"/>
    <mergeCell ref="B1:G1"/>
    <mergeCell ref="B2:G2"/>
    <mergeCell ref="A1:A17"/>
    <mergeCell ref="H1:I2"/>
    <mergeCell ref="B3:I3"/>
    <mergeCell ref="E15:I15"/>
    <mergeCell ref="D5:D6"/>
    <mergeCell ref="B4:I4"/>
    <mergeCell ref="B5:C5"/>
    <mergeCell ref="E6:I6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Dorinela Cojocareanu</cp:lastModifiedBy>
  <cp:lastPrinted>2016-06-15T09:33:00Z</cp:lastPrinted>
  <dcterms:created xsi:type="dcterms:W3CDTF">2003-06-05T14:00:20Z</dcterms:created>
  <dcterms:modified xsi:type="dcterms:W3CDTF">2016-07-29T09:25:33Z</dcterms:modified>
</cp:coreProperties>
</file>